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Финобесп. Струк.эл." sheetId="6" r:id="rId1"/>
  </sheets>
  <calcPr calcId="124519"/>
</workbook>
</file>

<file path=xl/calcChain.xml><?xml version="1.0" encoding="utf-8"?>
<calcChain xmlns="http://schemas.openxmlformats.org/spreadsheetml/2006/main">
  <c r="O38" i="6"/>
  <c r="G13"/>
  <c r="M13"/>
  <c r="M10" s="1"/>
  <c r="L13"/>
  <c r="L10" s="1"/>
  <c r="K13"/>
  <c r="K10" s="1"/>
  <c r="J13"/>
  <c r="I13"/>
  <c r="H13"/>
  <c r="F13"/>
  <c r="M14"/>
  <c r="L14"/>
  <c r="K14"/>
  <c r="M12"/>
  <c r="L12"/>
  <c r="K12"/>
  <c r="M11"/>
  <c r="L11"/>
  <c r="K11"/>
  <c r="M17"/>
  <c r="L17"/>
  <c r="K17"/>
  <c r="J17"/>
  <c r="I17"/>
  <c r="H17"/>
  <c r="G17"/>
  <c r="F17"/>
  <c r="M41"/>
  <c r="L41"/>
  <c r="K41"/>
  <c r="J41"/>
  <c r="I41"/>
  <c r="H41"/>
  <c r="G41"/>
  <c r="F41"/>
  <c r="E41"/>
  <c r="O41" s="1"/>
  <c r="O39"/>
  <c r="O37"/>
  <c r="O36"/>
  <c r="O13" l="1"/>
  <c r="O17"/>
  <c r="E59"/>
  <c r="E33" s="1"/>
  <c r="F59"/>
  <c r="F50" s="1"/>
  <c r="G59"/>
  <c r="G33" s="1"/>
  <c r="H59"/>
  <c r="H50" s="1"/>
  <c r="I59"/>
  <c r="I33" s="1"/>
  <c r="J59"/>
  <c r="J50" s="1"/>
  <c r="J52"/>
  <c r="I52"/>
  <c r="H52"/>
  <c r="G52"/>
  <c r="F52"/>
  <c r="E52"/>
  <c r="I50"/>
  <c r="G50"/>
  <c r="E50"/>
  <c r="I48"/>
  <c r="G48"/>
  <c r="E48"/>
  <c r="J46"/>
  <c r="I46"/>
  <c r="H46"/>
  <c r="G46"/>
  <c r="F46"/>
  <c r="E46"/>
  <c r="O46" s="1"/>
  <c r="J35"/>
  <c r="I35"/>
  <c r="H35"/>
  <c r="G35"/>
  <c r="F35"/>
  <c r="E35"/>
  <c r="I31"/>
  <c r="G31"/>
  <c r="E31"/>
  <c r="I29"/>
  <c r="G29"/>
  <c r="E29"/>
  <c r="J27"/>
  <c r="I27"/>
  <c r="H27"/>
  <c r="G27"/>
  <c r="F27"/>
  <c r="E27"/>
  <c r="O27" s="1"/>
  <c r="J21"/>
  <c r="I21"/>
  <c r="H21"/>
  <c r="G21"/>
  <c r="F21"/>
  <c r="E21"/>
  <c r="O21" s="1"/>
  <c r="J14"/>
  <c r="I14"/>
  <c r="H14"/>
  <c r="G14"/>
  <c r="F14"/>
  <c r="J12"/>
  <c r="I12"/>
  <c r="H12"/>
  <c r="G12"/>
  <c r="F12"/>
  <c r="J11"/>
  <c r="I11"/>
  <c r="H11"/>
  <c r="G11"/>
  <c r="F11"/>
  <c r="E14"/>
  <c r="E13"/>
  <c r="E12"/>
  <c r="E11"/>
  <c r="J66"/>
  <c r="I66"/>
  <c r="H66"/>
  <c r="G66"/>
  <c r="F66"/>
  <c r="E66"/>
  <c r="O66" s="1"/>
  <c r="J44"/>
  <c r="J25" s="1"/>
  <c r="I44"/>
  <c r="I25" s="1"/>
  <c r="H44"/>
  <c r="H25" s="1"/>
  <c r="G44"/>
  <c r="G25" s="1"/>
  <c r="F44"/>
  <c r="F25" s="1"/>
  <c r="E44"/>
  <c r="E25" s="1"/>
  <c r="O25" s="1"/>
  <c r="J19"/>
  <c r="I19"/>
  <c r="H19"/>
  <c r="G19"/>
  <c r="F19"/>
  <c r="E19"/>
  <c r="O19" s="1"/>
  <c r="O35" l="1"/>
  <c r="F33"/>
  <c r="O50"/>
  <c r="H33"/>
  <c r="O33" s="1"/>
  <c r="J33"/>
  <c r="O44"/>
  <c r="O52"/>
  <c r="E17"/>
  <c r="F29"/>
  <c r="H29"/>
  <c r="J29"/>
  <c r="F31"/>
  <c r="H31"/>
  <c r="J31"/>
  <c r="F48"/>
  <c r="H48"/>
  <c r="J48"/>
  <c r="H23"/>
  <c r="F23"/>
  <c r="J23"/>
  <c r="E23"/>
  <c r="G23"/>
  <c r="I23"/>
  <c r="O12"/>
  <c r="O14"/>
  <c r="G10"/>
  <c r="E10"/>
  <c r="O11"/>
  <c r="F10"/>
  <c r="H10"/>
  <c r="J10"/>
  <c r="I10"/>
  <c r="O10" l="1"/>
  <c r="O31"/>
  <c r="O48"/>
  <c r="O29"/>
  <c r="O23"/>
</calcChain>
</file>

<file path=xl/sharedStrings.xml><?xml version="1.0" encoding="utf-8"?>
<sst xmlns="http://schemas.openxmlformats.org/spreadsheetml/2006/main" count="158" uniqueCount="66">
  <si>
    <t xml:space="preserve"> </t>
  </si>
  <si>
    <t>Год завершения действия МП</t>
  </si>
  <si>
    <t xml:space="preserve">1.1. </t>
  </si>
  <si>
    <t>Целевая статья</t>
  </si>
  <si>
    <t>Всего</t>
  </si>
  <si>
    <t xml:space="preserve">МБТ из республиканского бюджета </t>
  </si>
  <si>
    <t xml:space="preserve">Иные источники </t>
  </si>
  <si>
    <t xml:space="preserve">МБТ из федерального бюджета </t>
  </si>
  <si>
    <t xml:space="preserve">Местный бюджет </t>
  </si>
  <si>
    <t>МБТ из федерального бюджета</t>
  </si>
  <si>
    <t>МБТ из республиканского бюджета</t>
  </si>
  <si>
    <t>х</t>
  </si>
  <si>
    <t>Таблица 4</t>
  </si>
  <si>
    <t xml:space="preserve">2.1. </t>
  </si>
  <si>
    <t>1.2.1.</t>
  </si>
  <si>
    <t>№ п/п</t>
  </si>
  <si>
    <t>1.1.1.</t>
  </si>
  <si>
    <t>2.1.1.</t>
  </si>
  <si>
    <r>
      <t>Объем финансового обеспечения по годам реализации, тыс. руб.</t>
    </r>
    <r>
      <rPr>
        <vertAlign val="superscript"/>
        <sz val="12"/>
        <color theme="1"/>
        <rFont val="Times New Roman"/>
        <family val="1"/>
        <charset val="204"/>
      </rPr>
      <t xml:space="preserve"> </t>
    </r>
  </si>
  <si>
    <t xml:space="preserve">Всего предусмотрено в бюджете, из них: </t>
  </si>
  <si>
    <t xml:space="preserve">3.1. </t>
  </si>
  <si>
    <t>3.1.1.</t>
  </si>
  <si>
    <t xml:space="preserve">2.2. </t>
  </si>
  <si>
    <t xml:space="preserve">2.3. </t>
  </si>
  <si>
    <t xml:space="preserve">2.4. </t>
  </si>
  <si>
    <t xml:space="preserve">1.3. </t>
  </si>
  <si>
    <t>1.3.1.</t>
  </si>
  <si>
    <t xml:space="preserve">1.4. </t>
  </si>
  <si>
    <t>1.4.1.</t>
  </si>
  <si>
    <t xml:space="preserve"> Обеспечение открытости бюджетных данных</t>
  </si>
  <si>
    <t xml:space="preserve">Мероприятие </t>
  </si>
  <si>
    <r>
      <t xml:space="preserve">05 к 01 </t>
    </r>
    <r>
      <rPr>
        <sz val="12"/>
        <color rgb="FFFF0000"/>
        <rFont val="Times New Roman"/>
        <family val="1"/>
        <charset val="204"/>
      </rPr>
      <t>00000</t>
    </r>
  </si>
  <si>
    <t>4. Финансовое обеспечение реализации структурного элемента</t>
  </si>
  <si>
    <t xml:space="preserve"> Задача  «Повышение открытости бюджетных данныхи» - не требует финансового обеспечения</t>
  </si>
  <si>
    <t>Наименование мероприятия (результата)/источник финансового обеспечения</t>
  </si>
  <si>
    <t xml:space="preserve">Мероприятие (результат)  </t>
  </si>
  <si>
    <t xml:space="preserve">1.2. </t>
  </si>
  <si>
    <t xml:space="preserve">1.5. </t>
  </si>
  <si>
    <t>1.5.1.</t>
  </si>
  <si>
    <t xml:space="preserve">1.6. </t>
  </si>
  <si>
    <t>1.6.1.</t>
  </si>
  <si>
    <t xml:space="preserve">1.7. </t>
  </si>
  <si>
    <t>1.7.1.</t>
  </si>
  <si>
    <t xml:space="preserve">1.8. </t>
  </si>
  <si>
    <t>1.8.1.</t>
  </si>
  <si>
    <t>2.2.1.</t>
  </si>
  <si>
    <t>2.3.1.</t>
  </si>
  <si>
    <t>2.4.1.</t>
  </si>
  <si>
    <t xml:space="preserve">2.5. </t>
  </si>
  <si>
    <t>2.5.1.</t>
  </si>
  <si>
    <t xml:space="preserve">1.9. </t>
  </si>
  <si>
    <t>1.9.1.</t>
  </si>
  <si>
    <t xml:space="preserve">1.10. </t>
  </si>
  <si>
    <t>1.10.1.</t>
  </si>
  <si>
    <r>
      <t xml:space="preserve">09 к 01 </t>
    </r>
    <r>
      <rPr>
        <sz val="12"/>
        <color rgb="FFFF0000"/>
        <rFont val="Times New Roman"/>
        <family val="1"/>
        <charset val="204"/>
      </rPr>
      <t>00000</t>
    </r>
  </si>
  <si>
    <t xml:space="preserve">«Обеспечение качественного бюджетного (бухгалтерского) и налогового учета» ВСЕГО предусмотрено, из них: </t>
  </si>
  <si>
    <r>
      <t xml:space="preserve">09 к 02 </t>
    </r>
    <r>
      <rPr>
        <sz val="12"/>
        <color rgb="FFFF0000"/>
        <rFont val="Times New Roman"/>
        <family val="1"/>
        <charset val="204"/>
      </rPr>
      <t>00000</t>
    </r>
  </si>
  <si>
    <t xml:space="preserve"> Задача  «» </t>
  </si>
  <si>
    <r>
      <t xml:space="preserve"> Задача  «Обеспечение качественного бюджетного (бухгалтерского) и налогового учета</t>
    </r>
    <r>
      <rPr>
        <b/>
        <sz val="12"/>
        <color theme="1"/>
        <rFont val="Calibri"/>
        <family val="2"/>
        <charset val="204"/>
      </rPr>
      <t>»</t>
    </r>
  </si>
  <si>
    <t xml:space="preserve"> Обеспечение деятельности учреждения по бухгалтерскому учету</t>
  </si>
  <si>
    <t>Своевременное составление и представление (бюджетной) бухгалтерской отчетности учреждений, передавших ведение бухгалтерского (бюджетного) учета и составление (бюджетной) бухгалтерской отчетности в МКУ «ЦБ Беломорского муниципального округа»</t>
  </si>
  <si>
    <t>09 К 02 00000</t>
  </si>
  <si>
    <t>09 К 02 27051</t>
  </si>
  <si>
    <t>09 К 02 27050</t>
  </si>
  <si>
    <t xml:space="preserve">Приложение 3 </t>
  </si>
  <si>
    <t>к постановлению администрации Беломорского муниципального округа № 676 от 14.07.2026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</si>
</sst>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Calibri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</fills>
  <borders count="31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rgb="FF000000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rgb="FF000000"/>
      </right>
      <top/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 style="medium">
        <color rgb="FF000000"/>
      </left>
      <right/>
      <top style="thin">
        <color indexed="64"/>
      </top>
      <bottom style="thin">
        <color indexed="64"/>
      </bottom>
      <diagonal/>
    </border>
    <border>
      <left/>
      <right style="medium">
        <color rgb="FF000000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rgb="FF000000"/>
      </left>
      <right/>
      <top style="thin">
        <color indexed="64"/>
      </top>
      <bottom/>
      <diagonal/>
    </border>
    <border>
      <left/>
      <right style="medium">
        <color rgb="FF000000"/>
      </right>
      <top style="thin">
        <color indexed="64"/>
      </top>
      <bottom/>
      <diagonal/>
    </border>
    <border>
      <left style="thin">
        <color indexed="64"/>
      </left>
      <right style="medium">
        <color rgb="FF000000"/>
      </right>
      <top style="thin">
        <color indexed="64"/>
      </top>
      <bottom style="medium">
        <color rgb="FF000000"/>
      </bottom>
      <diagonal/>
    </border>
    <border>
      <left/>
      <right style="medium">
        <color rgb="FF000000"/>
      </right>
      <top style="thin">
        <color indexed="64"/>
      </top>
      <bottom style="medium">
        <color rgb="FF000000"/>
      </bottom>
      <diagonal/>
    </border>
    <border>
      <left style="thin">
        <color indexed="64"/>
      </left>
      <right style="medium">
        <color rgb="FF000000"/>
      </right>
      <top/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/>
      <bottom style="thin">
        <color indexed="64"/>
      </bottom>
      <diagonal/>
    </border>
  </borders>
  <cellStyleXfs count="1">
    <xf numFmtId="0" fontId="0" fillId="0" borderId="0"/>
  </cellStyleXfs>
  <cellXfs count="94">
    <xf numFmtId="0" fontId="0" fillId="0" borderId="0" xfId="0"/>
    <xf numFmtId="0" fontId="2" fillId="0" borderId="0" xfId="0" applyFont="1"/>
    <xf numFmtId="0" fontId="2" fillId="0" borderId="8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4" fillId="0" borderId="0" xfId="0" applyFont="1"/>
    <xf numFmtId="0" fontId="2" fillId="0" borderId="8" xfId="0" applyFont="1" applyBorder="1" applyAlignment="1">
      <alignment vertical="top" wrapText="1"/>
    </xf>
    <xf numFmtId="0" fontId="2" fillId="0" borderId="5" xfId="0" applyFont="1" applyBorder="1" applyAlignment="1">
      <alignment vertical="top" wrapText="1"/>
    </xf>
    <xf numFmtId="0" fontId="2" fillId="0" borderId="5" xfId="0" applyFont="1" applyBorder="1" applyAlignment="1">
      <alignment horizontal="center" wrapText="1"/>
    </xf>
    <xf numFmtId="0" fontId="2" fillId="0" borderId="10" xfId="0" applyFont="1" applyBorder="1" applyAlignment="1">
      <alignment vertical="top" wrapText="1"/>
    </xf>
    <xf numFmtId="0" fontId="2" fillId="0" borderId="5" xfId="0" applyFont="1" applyBorder="1" applyAlignment="1">
      <alignment horizontal="center" vertical="center" wrapText="1"/>
    </xf>
    <xf numFmtId="0" fontId="0" fillId="0" borderId="14" xfId="0" applyBorder="1"/>
    <xf numFmtId="0" fontId="0" fillId="0" borderId="10" xfId="0" applyBorder="1"/>
    <xf numFmtId="0" fontId="5" fillId="0" borderId="5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2" fillId="0" borderId="2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top" wrapText="1"/>
    </xf>
    <xf numFmtId="0" fontId="0" fillId="0" borderId="5" xfId="0" applyBorder="1" applyAlignment="1">
      <alignment horizontal="center" vertical="top" wrapText="1"/>
    </xf>
    <xf numFmtId="0" fontId="0" fillId="0" borderId="5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5" xfId="0" applyFont="1" applyBorder="1" applyAlignment="1">
      <alignment vertical="top" wrapText="1"/>
    </xf>
    <xf numFmtId="0" fontId="0" fillId="0" borderId="15" xfId="0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top" wrapText="1"/>
    </xf>
    <xf numFmtId="4" fontId="5" fillId="0" borderId="5" xfId="0" applyNumberFormat="1" applyFont="1" applyBorder="1" applyAlignment="1">
      <alignment horizontal="center" vertical="top" wrapText="1"/>
    </xf>
    <xf numFmtId="0" fontId="5" fillId="2" borderId="5" xfId="0" applyFont="1" applyFill="1" applyBorder="1" applyAlignment="1">
      <alignment vertical="top" wrapText="1"/>
    </xf>
    <xf numFmtId="4" fontId="5" fillId="4" borderId="5" xfId="0" applyNumberFormat="1" applyFont="1" applyFill="1" applyBorder="1" applyAlignment="1">
      <alignment horizontal="center" vertical="top" wrapText="1"/>
    </xf>
    <xf numFmtId="0" fontId="5" fillId="4" borderId="5" xfId="0" applyFont="1" applyFill="1" applyBorder="1" applyAlignment="1">
      <alignment horizontal="center" vertical="top" wrapText="1"/>
    </xf>
    <xf numFmtId="0" fontId="5" fillId="4" borderId="5" xfId="0" applyFont="1" applyFill="1" applyBorder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5" borderId="5" xfId="0" applyFont="1" applyFill="1" applyBorder="1" applyAlignment="1">
      <alignment horizontal="center" vertical="center" wrapText="1"/>
    </xf>
    <xf numFmtId="4" fontId="5" fillId="5" borderId="5" xfId="0" applyNumberFormat="1" applyFont="1" applyFill="1" applyBorder="1" applyAlignment="1">
      <alignment horizontal="center" vertical="top" wrapText="1"/>
    </xf>
    <xf numFmtId="0" fontId="2" fillId="0" borderId="27" xfId="0" applyFont="1" applyBorder="1" applyAlignment="1">
      <alignment horizontal="center" vertical="top" wrapText="1"/>
    </xf>
    <xf numFmtId="0" fontId="5" fillId="2" borderId="28" xfId="0" applyFont="1" applyFill="1" applyBorder="1" applyAlignment="1">
      <alignment vertical="top" wrapText="1"/>
    </xf>
    <xf numFmtId="0" fontId="2" fillId="0" borderId="29" xfId="0" applyFont="1" applyBorder="1" applyAlignment="1">
      <alignment horizontal="center" vertical="top" wrapText="1"/>
    </xf>
    <xf numFmtId="0" fontId="5" fillId="0" borderId="20" xfId="0" applyFont="1" applyBorder="1" applyAlignment="1">
      <alignment vertical="top" wrapText="1"/>
    </xf>
    <xf numFmtId="4" fontId="5" fillId="0" borderId="20" xfId="0" applyNumberFormat="1" applyFont="1" applyBorder="1" applyAlignment="1">
      <alignment horizontal="center" vertical="top" wrapText="1"/>
    </xf>
    <xf numFmtId="0" fontId="5" fillId="0" borderId="20" xfId="0" applyFont="1" applyBorder="1" applyAlignment="1">
      <alignment horizontal="center" vertical="top" wrapText="1"/>
    </xf>
    <xf numFmtId="0" fontId="0" fillId="0" borderId="17" xfId="0" applyBorder="1" applyAlignment="1">
      <alignment horizontal="center" vertical="center" wrapText="1"/>
    </xf>
    <xf numFmtId="0" fontId="5" fillId="4" borderId="6" xfId="0" applyFont="1" applyFill="1" applyBorder="1" applyAlignment="1">
      <alignment vertical="top" wrapText="1"/>
    </xf>
    <xf numFmtId="4" fontId="5" fillId="5" borderId="24" xfId="0" applyNumberFormat="1" applyFont="1" applyFill="1" applyBorder="1" applyAlignment="1">
      <alignment horizontal="center" vertical="top" wrapText="1"/>
    </xf>
    <xf numFmtId="0" fontId="2" fillId="0" borderId="30" xfId="0" applyFont="1" applyBorder="1" applyAlignment="1">
      <alignment horizontal="center" vertical="top" wrapText="1"/>
    </xf>
    <xf numFmtId="0" fontId="2" fillId="0" borderId="20" xfId="0" applyFont="1" applyBorder="1" applyAlignment="1">
      <alignment vertical="top" wrapText="1"/>
    </xf>
    <xf numFmtId="4" fontId="5" fillId="4" borderId="20" xfId="0" applyNumberFormat="1" applyFont="1" applyFill="1" applyBorder="1" applyAlignment="1">
      <alignment horizontal="center" vertical="top" wrapText="1"/>
    </xf>
    <xf numFmtId="0" fontId="2" fillId="0" borderId="20" xfId="0" applyFont="1" applyBorder="1" applyAlignment="1">
      <alignment horizontal="center" vertical="top" wrapText="1"/>
    </xf>
    <xf numFmtId="0" fontId="5" fillId="4" borderId="19" xfId="0" applyFont="1" applyFill="1" applyBorder="1" applyAlignment="1">
      <alignment vertical="top" wrapText="1"/>
    </xf>
    <xf numFmtId="0" fontId="5" fillId="4" borderId="20" xfId="0" applyFont="1" applyFill="1" applyBorder="1" applyAlignment="1">
      <alignment horizontal="center" vertical="top" wrapText="1"/>
    </xf>
    <xf numFmtId="0" fontId="5" fillId="4" borderId="20" xfId="0" applyFont="1" applyFill="1" applyBorder="1" applyAlignment="1">
      <alignment wrapText="1"/>
    </xf>
    <xf numFmtId="0" fontId="5" fillId="0" borderId="30" xfId="0" applyFont="1" applyBorder="1" applyAlignment="1">
      <alignment vertical="top" wrapText="1"/>
    </xf>
    <xf numFmtId="0" fontId="0" fillId="0" borderId="10" xfId="0" applyFont="1" applyBorder="1" applyAlignment="1">
      <alignment horizontal="center" vertical="center" wrapText="1"/>
    </xf>
    <xf numFmtId="0" fontId="7" fillId="0" borderId="21" xfId="0" applyFont="1" applyBorder="1" applyAlignment="1">
      <alignment horizontal="center" vertical="center" wrapText="1"/>
    </xf>
    <xf numFmtId="0" fontId="4" fillId="0" borderId="0" xfId="0" applyFont="1" applyAlignment="1">
      <alignment horizontal="right"/>
    </xf>
    <xf numFmtId="49" fontId="4" fillId="0" borderId="0" xfId="0" applyNumberFormat="1" applyFont="1" applyAlignment="1">
      <alignment horizontal="right" vertical="center" wrapText="1"/>
    </xf>
    <xf numFmtId="0" fontId="5" fillId="2" borderId="25" xfId="0" applyFont="1" applyFill="1" applyBorder="1" applyAlignment="1">
      <alignment horizontal="left" vertical="top" wrapText="1"/>
    </xf>
    <xf numFmtId="0" fontId="5" fillId="2" borderId="16" xfId="0" applyFont="1" applyFill="1" applyBorder="1" applyAlignment="1">
      <alignment horizontal="left" vertical="top" wrapText="1"/>
    </xf>
    <xf numFmtId="0" fontId="5" fillId="2" borderId="26" xfId="0" applyFont="1" applyFill="1" applyBorder="1" applyAlignment="1">
      <alignment horizontal="left" vertical="top" wrapText="1"/>
    </xf>
    <xf numFmtId="0" fontId="5" fillId="3" borderId="18" xfId="0" applyFont="1" applyFill="1" applyBorder="1" applyAlignment="1">
      <alignment vertical="top" wrapText="1"/>
    </xf>
    <xf numFmtId="0" fontId="0" fillId="3" borderId="19" xfId="0" applyFill="1" applyBorder="1" applyAlignment="1">
      <alignment wrapText="1"/>
    </xf>
    <xf numFmtId="0" fontId="0" fillId="3" borderId="20" xfId="0" applyFill="1" applyBorder="1" applyAlignment="1">
      <alignment wrapText="1"/>
    </xf>
    <xf numFmtId="0" fontId="5" fillId="2" borderId="22" xfId="0" applyFont="1" applyFill="1" applyBorder="1" applyAlignment="1">
      <alignment horizontal="left" vertical="top" wrapText="1"/>
    </xf>
    <xf numFmtId="0" fontId="1" fillId="2" borderId="14" xfId="0" applyFont="1" applyFill="1" applyBorder="1" applyAlignment="1">
      <alignment horizontal="left" vertical="top" wrapText="1"/>
    </xf>
    <xf numFmtId="0" fontId="1" fillId="2" borderId="23" xfId="0" applyFont="1" applyFill="1" applyBorder="1" applyAlignment="1">
      <alignment horizontal="left" vertical="top" wrapText="1"/>
    </xf>
    <xf numFmtId="0" fontId="5" fillId="3" borderId="13" xfId="0" applyFont="1" applyFill="1" applyBorder="1" applyAlignment="1">
      <alignment vertical="top" wrapText="1"/>
    </xf>
    <xf numFmtId="0" fontId="0" fillId="3" borderId="0" xfId="0" applyFill="1" applyBorder="1" applyAlignment="1">
      <alignment wrapText="1"/>
    </xf>
    <xf numFmtId="0" fontId="0" fillId="3" borderId="8" xfId="0" applyFill="1" applyBorder="1" applyAlignment="1">
      <alignment wrapText="1"/>
    </xf>
    <xf numFmtId="0" fontId="1" fillId="2" borderId="14" xfId="0" applyFont="1" applyFill="1" applyBorder="1" applyAlignment="1">
      <alignment horizontal="left" wrapText="1"/>
    </xf>
    <xf numFmtId="0" fontId="1" fillId="2" borderId="15" xfId="0" applyFont="1" applyFill="1" applyBorder="1" applyAlignment="1">
      <alignment horizontal="left" wrapText="1"/>
    </xf>
    <xf numFmtId="0" fontId="5" fillId="3" borderId="19" xfId="0" applyFont="1" applyFill="1" applyBorder="1" applyAlignment="1">
      <alignment vertical="top" wrapText="1"/>
    </xf>
    <xf numFmtId="0" fontId="5" fillId="3" borderId="20" xfId="0" applyFont="1" applyFill="1" applyBorder="1" applyAlignment="1">
      <alignment vertical="top" wrapText="1"/>
    </xf>
    <xf numFmtId="0" fontId="5" fillId="2" borderId="13" xfId="0" applyFont="1" applyFill="1" applyBorder="1" applyAlignment="1">
      <alignment horizontal="left" vertical="top" wrapText="1"/>
    </xf>
    <xf numFmtId="0" fontId="1" fillId="2" borderId="19" xfId="0" applyFont="1" applyFill="1" applyBorder="1" applyAlignment="1">
      <alignment horizontal="left" vertical="top" wrapText="1"/>
    </xf>
    <xf numFmtId="0" fontId="1" fillId="2" borderId="20" xfId="0" applyFont="1" applyFill="1" applyBorder="1" applyAlignment="1">
      <alignment horizontal="left" vertical="top" wrapText="1"/>
    </xf>
    <xf numFmtId="0" fontId="5" fillId="5" borderId="1" xfId="0" applyFont="1" applyFill="1" applyBorder="1" applyAlignment="1">
      <alignment horizontal="center" vertical="center" wrapText="1"/>
    </xf>
    <xf numFmtId="0" fontId="5" fillId="5" borderId="2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top" wrapText="1"/>
    </xf>
    <xf numFmtId="0" fontId="2" fillId="0" borderId="11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5" fillId="0" borderId="9" xfId="0" applyFont="1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0" fillId="0" borderId="7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O70"/>
  <sheetViews>
    <sheetView tabSelected="1" view="pageBreakPreview" zoomScaleSheetLayoutView="100" workbookViewId="0">
      <selection activeCell="F10" sqref="F10:M10"/>
    </sheetView>
  </sheetViews>
  <sheetFormatPr defaultRowHeight="15"/>
  <cols>
    <col min="2" max="2" width="12.140625" customWidth="1"/>
    <col min="3" max="3" width="31.140625" customWidth="1"/>
    <col min="4" max="4" width="16.85546875" customWidth="1"/>
    <col min="5" max="5" width="13.140625" hidden="1" customWidth="1"/>
    <col min="6" max="12" width="11" customWidth="1"/>
    <col min="13" max="13" width="10.42578125" customWidth="1"/>
    <col min="14" max="14" width="12.28515625" hidden="1" customWidth="1"/>
    <col min="15" max="15" width="14.7109375" customWidth="1"/>
    <col min="16" max="16" width="9.140625" customWidth="1"/>
  </cols>
  <sheetData>
    <row r="1" spans="2:15">
      <c r="L1" s="59" t="s">
        <v>64</v>
      </c>
      <c r="M1" s="59"/>
      <c r="N1" s="59"/>
      <c r="O1" s="59"/>
    </row>
    <row r="2" spans="2:15" ht="34.5" customHeight="1">
      <c r="K2" s="60" t="s">
        <v>65</v>
      </c>
      <c r="L2" s="60"/>
      <c r="M2" s="60"/>
      <c r="N2" s="60"/>
      <c r="O2" s="60"/>
    </row>
    <row r="3" spans="2:15" ht="15.75">
      <c r="D3" s="1" t="s">
        <v>32</v>
      </c>
    </row>
    <row r="4" spans="2:15" ht="15.75">
      <c r="D4" s="1"/>
      <c r="O4" s="4" t="s">
        <v>12</v>
      </c>
    </row>
    <row r="5" spans="2:15" ht="15.75" thickBot="1"/>
    <row r="6" spans="2:15" ht="26.25" customHeight="1" thickBot="1">
      <c r="B6" s="82" t="s">
        <v>15</v>
      </c>
      <c r="C6" s="82" t="s">
        <v>34</v>
      </c>
      <c r="D6" s="82" t="s">
        <v>3</v>
      </c>
      <c r="E6" s="85" t="s">
        <v>18</v>
      </c>
      <c r="F6" s="86"/>
      <c r="G6" s="86"/>
      <c r="H6" s="86"/>
      <c r="I6" s="86"/>
      <c r="J6" s="86"/>
      <c r="K6" s="86"/>
      <c r="L6" s="86"/>
      <c r="M6" s="86"/>
      <c r="N6" s="86"/>
      <c r="O6" s="87"/>
    </row>
    <row r="7" spans="2:15" ht="24.75" customHeight="1">
      <c r="B7" s="90"/>
      <c r="C7" s="83"/>
      <c r="D7" s="90"/>
      <c r="E7" s="82">
        <v>2025</v>
      </c>
      <c r="F7" s="82">
        <v>2026</v>
      </c>
      <c r="G7" s="82">
        <v>2027</v>
      </c>
      <c r="H7" s="82">
        <v>2028</v>
      </c>
      <c r="I7" s="82">
        <v>2029</v>
      </c>
      <c r="J7" s="82">
        <v>2030</v>
      </c>
      <c r="K7" s="82">
        <v>2031</v>
      </c>
      <c r="L7" s="82">
        <v>2032</v>
      </c>
      <c r="M7" s="82">
        <v>2033</v>
      </c>
      <c r="N7" s="92" t="s">
        <v>1</v>
      </c>
      <c r="O7" s="80" t="s">
        <v>4</v>
      </c>
    </row>
    <row r="8" spans="2:15" ht="9" customHeight="1" thickBot="1">
      <c r="B8" s="91"/>
      <c r="C8" s="84"/>
      <c r="D8" s="91"/>
      <c r="E8" s="84"/>
      <c r="F8" s="84"/>
      <c r="G8" s="84"/>
      <c r="H8" s="84"/>
      <c r="I8" s="84"/>
      <c r="J8" s="84"/>
      <c r="K8" s="84"/>
      <c r="L8" s="84"/>
      <c r="M8" s="84"/>
      <c r="N8" s="93"/>
      <c r="O8" s="81"/>
    </row>
    <row r="9" spans="2:15" ht="18" customHeight="1" thickBot="1">
      <c r="B9" s="18">
        <v>1</v>
      </c>
      <c r="C9" s="21">
        <v>2</v>
      </c>
      <c r="D9" s="24">
        <v>3</v>
      </c>
      <c r="E9" s="9">
        <v>4</v>
      </c>
      <c r="F9" s="7">
        <v>4</v>
      </c>
      <c r="G9" s="7">
        <v>5</v>
      </c>
      <c r="H9" s="7">
        <v>6</v>
      </c>
      <c r="I9" s="7">
        <v>7</v>
      </c>
      <c r="J9" s="7">
        <v>8</v>
      </c>
      <c r="K9" s="7">
        <v>9</v>
      </c>
      <c r="L9" s="7">
        <v>10</v>
      </c>
      <c r="M9" s="7">
        <v>11</v>
      </c>
      <c r="N9" s="23">
        <v>10</v>
      </c>
      <c r="O9" s="38">
        <v>12</v>
      </c>
    </row>
    <row r="10" spans="2:15" ht="70.5" customHeight="1" thickBot="1">
      <c r="B10" s="88" t="s">
        <v>55</v>
      </c>
      <c r="C10" s="89"/>
      <c r="D10" s="37" t="s">
        <v>61</v>
      </c>
      <c r="E10" s="31">
        <f>E11+E12+E13+E14</f>
        <v>0</v>
      </c>
      <c r="F10" s="31">
        <f t="shared" ref="F10:L10" si="0">F11+F12+F13+F14</f>
        <v>40235.300000000003</v>
      </c>
      <c r="G10" s="31">
        <f t="shared" si="0"/>
        <v>35993.5</v>
      </c>
      <c r="H10" s="31">
        <f t="shared" si="0"/>
        <v>38703.699999999997</v>
      </c>
      <c r="I10" s="31">
        <f t="shared" si="0"/>
        <v>38703.699999999997</v>
      </c>
      <c r="J10" s="31">
        <f t="shared" si="0"/>
        <v>38703.699999999997</v>
      </c>
      <c r="K10" s="31">
        <f t="shared" si="0"/>
        <v>38703.699999999997</v>
      </c>
      <c r="L10" s="31">
        <f t="shared" si="0"/>
        <v>38703.699999999997</v>
      </c>
      <c r="M10" s="31">
        <f>M13</f>
        <v>38703.699999999997</v>
      </c>
      <c r="N10" s="12"/>
      <c r="O10" s="39">
        <f>F10+G10+H10+I10+J10+K10+L10+M10</f>
        <v>308451.00000000006</v>
      </c>
    </row>
    <row r="11" spans="2:15" ht="21" customHeight="1" thickBot="1">
      <c r="B11" s="16"/>
      <c r="C11" s="6" t="s">
        <v>7</v>
      </c>
      <c r="D11" s="17" t="s">
        <v>11</v>
      </c>
      <c r="E11" s="30">
        <f t="shared" ref="E11:J12" si="1">E36+E53+E60+E67</f>
        <v>0</v>
      </c>
      <c r="F11" s="30">
        <f t="shared" si="1"/>
        <v>0</v>
      </c>
      <c r="G11" s="30">
        <f t="shared" si="1"/>
        <v>0</v>
      </c>
      <c r="H11" s="30">
        <f t="shared" si="1"/>
        <v>0</v>
      </c>
      <c r="I11" s="30">
        <f t="shared" si="1"/>
        <v>0</v>
      </c>
      <c r="J11" s="30">
        <f t="shared" si="1"/>
        <v>0</v>
      </c>
      <c r="K11" s="30">
        <f t="shared" ref="K11:M11" si="2">K36+K53+K60+K67</f>
        <v>0</v>
      </c>
      <c r="L11" s="30">
        <f t="shared" si="2"/>
        <v>0</v>
      </c>
      <c r="M11" s="30">
        <f t="shared" si="2"/>
        <v>0</v>
      </c>
      <c r="N11" s="3"/>
      <c r="O11" s="39">
        <f t="shared" ref="O11:O14" si="3">E11+F11+G11+H11+I11+J11</f>
        <v>0</v>
      </c>
    </row>
    <row r="12" spans="2:15" ht="33" customHeight="1" thickBot="1">
      <c r="B12" s="16"/>
      <c r="C12" s="6" t="s">
        <v>5</v>
      </c>
      <c r="D12" s="17" t="s">
        <v>11</v>
      </c>
      <c r="E12" s="30">
        <f t="shared" si="1"/>
        <v>0</v>
      </c>
      <c r="F12" s="30">
        <f t="shared" si="1"/>
        <v>0</v>
      </c>
      <c r="G12" s="30">
        <f t="shared" si="1"/>
        <v>0</v>
      </c>
      <c r="H12" s="30">
        <f t="shared" si="1"/>
        <v>0</v>
      </c>
      <c r="I12" s="30">
        <f t="shared" si="1"/>
        <v>0</v>
      </c>
      <c r="J12" s="30">
        <f t="shared" si="1"/>
        <v>0</v>
      </c>
      <c r="K12" s="30">
        <f t="shared" ref="K12:M12" si="4">K37+K54+K61+K68</f>
        <v>0</v>
      </c>
      <c r="L12" s="30">
        <f t="shared" si="4"/>
        <v>0</v>
      </c>
      <c r="M12" s="30">
        <f t="shared" si="4"/>
        <v>0</v>
      </c>
      <c r="N12" s="3"/>
      <c r="O12" s="39">
        <f t="shared" si="3"/>
        <v>0</v>
      </c>
    </row>
    <row r="13" spans="2:15" ht="18.75" customHeight="1" thickBot="1">
      <c r="B13" s="16"/>
      <c r="C13" s="6" t="s">
        <v>8</v>
      </c>
      <c r="D13" s="17" t="s">
        <v>11</v>
      </c>
      <c r="E13" s="30">
        <f>E40+E55+E62+E69</f>
        <v>0</v>
      </c>
      <c r="F13" s="30">
        <f>F38+F41</f>
        <v>40235.300000000003</v>
      </c>
      <c r="G13" s="30">
        <f>G38+G41</f>
        <v>35993.5</v>
      </c>
      <c r="H13" s="30">
        <f t="shared" ref="H13:M13" si="5">H38+H41</f>
        <v>38703.699999999997</v>
      </c>
      <c r="I13" s="30">
        <f t="shared" si="5"/>
        <v>38703.699999999997</v>
      </c>
      <c r="J13" s="30">
        <f t="shared" si="5"/>
        <v>38703.699999999997</v>
      </c>
      <c r="K13" s="30">
        <f t="shared" si="5"/>
        <v>38703.699999999997</v>
      </c>
      <c r="L13" s="30">
        <f t="shared" si="5"/>
        <v>38703.699999999997</v>
      </c>
      <c r="M13" s="30">
        <f t="shared" si="5"/>
        <v>38703.699999999997</v>
      </c>
      <c r="N13" s="3"/>
      <c r="O13" s="39">
        <f>E13+F13+G13+H13+I13+J13+K13+L13+M13</f>
        <v>308451.00000000006</v>
      </c>
    </row>
    <row r="14" spans="2:15" ht="17.25" customHeight="1" thickBot="1">
      <c r="B14" s="16"/>
      <c r="C14" s="6" t="s">
        <v>6</v>
      </c>
      <c r="D14" s="29" t="s">
        <v>11</v>
      </c>
      <c r="E14" s="30">
        <f>E41+E56+E63+E70</f>
        <v>0</v>
      </c>
      <c r="F14" s="30">
        <f>F41+F56+F63+F70</f>
        <v>0</v>
      </c>
      <c r="G14" s="30">
        <f>G41+G56+G63+G70</f>
        <v>0</v>
      </c>
      <c r="H14" s="30">
        <f>H41+H56+H63+H70</f>
        <v>0</v>
      </c>
      <c r="I14" s="30">
        <f>I41+I56+I63+I70</f>
        <v>0</v>
      </c>
      <c r="J14" s="30">
        <f>J41+J56+J63+J70</f>
        <v>0</v>
      </c>
      <c r="K14" s="30">
        <f t="shared" ref="K14:M14" si="6">K41+K56+K63+K70</f>
        <v>0</v>
      </c>
      <c r="L14" s="30">
        <f t="shared" si="6"/>
        <v>0</v>
      </c>
      <c r="M14" s="30">
        <f t="shared" si="6"/>
        <v>0</v>
      </c>
      <c r="N14" s="3"/>
      <c r="O14" s="39">
        <f t="shared" si="3"/>
        <v>0</v>
      </c>
    </row>
    <row r="15" spans="2:15" ht="24.75" customHeight="1">
      <c r="B15" s="19">
        <v>1</v>
      </c>
      <c r="C15" s="70" t="s">
        <v>58</v>
      </c>
      <c r="D15" s="71"/>
      <c r="E15" s="71"/>
      <c r="F15" s="71"/>
      <c r="G15" s="71"/>
      <c r="H15" s="71"/>
      <c r="I15" s="71"/>
      <c r="J15" s="71"/>
      <c r="K15" s="71"/>
      <c r="L15" s="71"/>
      <c r="M15" s="71"/>
      <c r="N15" s="71"/>
      <c r="O15" s="72"/>
    </row>
    <row r="16" spans="2:15" ht="32.25" customHeight="1" thickBot="1">
      <c r="B16" s="40" t="s">
        <v>2</v>
      </c>
      <c r="C16" s="41" t="s">
        <v>35</v>
      </c>
      <c r="D16" s="67" t="s">
        <v>59</v>
      </c>
      <c r="E16" s="73"/>
      <c r="F16" s="73"/>
      <c r="G16" s="73"/>
      <c r="H16" s="73"/>
      <c r="I16" s="73"/>
      <c r="J16" s="73"/>
      <c r="K16" s="73"/>
      <c r="L16" s="73"/>
      <c r="M16" s="73"/>
      <c r="N16" s="73"/>
      <c r="O16" s="74"/>
    </row>
    <row r="17" spans="2:15" ht="42" customHeight="1">
      <c r="B17" s="42" t="s">
        <v>16</v>
      </c>
      <c r="C17" s="43" t="s">
        <v>19</v>
      </c>
      <c r="D17" s="58" t="s">
        <v>63</v>
      </c>
      <c r="E17" s="44">
        <f>E34+E35+E36+E37</f>
        <v>0</v>
      </c>
      <c r="F17" s="44">
        <f>F36+F37+F38+F39</f>
        <v>40235.300000000003</v>
      </c>
      <c r="G17" s="44">
        <f t="shared" ref="G17:M17" si="7">G36+G37+G38+G39</f>
        <v>35993.5</v>
      </c>
      <c r="H17" s="44">
        <f t="shared" si="7"/>
        <v>38703.699999999997</v>
      </c>
      <c r="I17" s="44">
        <f t="shared" si="7"/>
        <v>38703.699999999997</v>
      </c>
      <c r="J17" s="44">
        <f t="shared" si="7"/>
        <v>38703.699999999997</v>
      </c>
      <c r="K17" s="44">
        <f t="shared" si="7"/>
        <v>38703.699999999997</v>
      </c>
      <c r="L17" s="44">
        <f t="shared" si="7"/>
        <v>38703.699999999997</v>
      </c>
      <c r="M17" s="44">
        <f t="shared" si="7"/>
        <v>38703.699999999997</v>
      </c>
      <c r="N17" s="45"/>
      <c r="O17" s="48">
        <f>E17+F17+G17+H17+I17+J17+K17+L17+M17</f>
        <v>308451.00000000006</v>
      </c>
    </row>
    <row r="18" spans="2:15" ht="33" hidden="1" customHeight="1" thickBot="1">
      <c r="B18" s="40" t="s">
        <v>36</v>
      </c>
      <c r="C18" s="41" t="s">
        <v>35</v>
      </c>
      <c r="D18" s="67"/>
      <c r="E18" s="73"/>
      <c r="F18" s="73"/>
      <c r="G18" s="73"/>
      <c r="H18" s="73"/>
      <c r="I18" s="73"/>
      <c r="J18" s="73"/>
      <c r="K18" s="73"/>
      <c r="L18" s="73"/>
      <c r="M18" s="73"/>
      <c r="N18" s="73"/>
      <c r="O18" s="74"/>
    </row>
    <row r="19" spans="2:15" ht="39" hidden="1" customHeight="1">
      <c r="B19" s="42" t="s">
        <v>14</v>
      </c>
      <c r="C19" s="56" t="s">
        <v>19</v>
      </c>
      <c r="D19" s="29" t="s">
        <v>56</v>
      </c>
      <c r="E19" s="44">
        <f>E36+E37+E40+E41</f>
        <v>0</v>
      </c>
      <c r="F19" s="44">
        <f t="shared" ref="F19:J19" si="8">F36+F37+F40+F41</f>
        <v>0</v>
      </c>
      <c r="G19" s="44">
        <f t="shared" si="8"/>
        <v>0</v>
      </c>
      <c r="H19" s="44">
        <f t="shared" si="8"/>
        <v>0</v>
      </c>
      <c r="I19" s="44">
        <f t="shared" si="8"/>
        <v>0</v>
      </c>
      <c r="J19" s="44">
        <f t="shared" si="8"/>
        <v>0</v>
      </c>
      <c r="K19" s="45"/>
      <c r="L19" s="45"/>
      <c r="M19" s="43"/>
      <c r="N19" s="45"/>
      <c r="O19" s="48">
        <f>E19+F19+G19+H19+I19+J19</f>
        <v>0</v>
      </c>
    </row>
    <row r="20" spans="2:15" ht="39" hidden="1" customHeight="1" thickBot="1">
      <c r="B20" s="40" t="s">
        <v>25</v>
      </c>
      <c r="C20" s="41" t="s">
        <v>35</v>
      </c>
      <c r="D20" s="67"/>
      <c r="E20" s="73"/>
      <c r="F20" s="73"/>
      <c r="G20" s="73"/>
      <c r="H20" s="73"/>
      <c r="I20" s="73"/>
      <c r="J20" s="73"/>
      <c r="K20" s="73"/>
      <c r="L20" s="73"/>
      <c r="M20" s="73"/>
      <c r="N20" s="73"/>
      <c r="O20" s="74"/>
    </row>
    <row r="21" spans="2:15" ht="39" hidden="1" customHeight="1">
      <c r="B21" s="42" t="s">
        <v>26</v>
      </c>
      <c r="C21" s="43" t="s">
        <v>19</v>
      </c>
      <c r="D21" s="29" t="s">
        <v>54</v>
      </c>
      <c r="E21" s="44">
        <f>E40+E41+E42+E43</f>
        <v>0</v>
      </c>
      <c r="F21" s="44">
        <f t="shared" ref="F21:J21" si="9">F40+F41+F42+F43</f>
        <v>0</v>
      </c>
      <c r="G21" s="44">
        <f t="shared" si="9"/>
        <v>0</v>
      </c>
      <c r="H21" s="44">
        <f t="shared" si="9"/>
        <v>0</v>
      </c>
      <c r="I21" s="44">
        <f t="shared" si="9"/>
        <v>0</v>
      </c>
      <c r="J21" s="44">
        <f t="shared" si="9"/>
        <v>0</v>
      </c>
      <c r="K21" s="45"/>
      <c r="L21" s="45"/>
      <c r="M21" s="43"/>
      <c r="N21" s="45"/>
      <c r="O21" s="48">
        <f>E21+F21+G21+H21+I21+J21</f>
        <v>0</v>
      </c>
    </row>
    <row r="22" spans="2:15" ht="39" hidden="1" customHeight="1" thickBot="1">
      <c r="B22" s="40" t="s">
        <v>27</v>
      </c>
      <c r="C22" s="41" t="s">
        <v>35</v>
      </c>
      <c r="D22" s="67"/>
      <c r="E22" s="73"/>
      <c r="F22" s="73"/>
      <c r="G22" s="73"/>
      <c r="H22" s="73"/>
      <c r="I22" s="73"/>
      <c r="J22" s="73"/>
      <c r="K22" s="73"/>
      <c r="L22" s="73"/>
      <c r="M22" s="73"/>
      <c r="N22" s="73"/>
      <c r="O22" s="74"/>
    </row>
    <row r="23" spans="2:15" ht="39" hidden="1" customHeight="1">
      <c r="B23" s="42" t="s">
        <v>28</v>
      </c>
      <c r="C23" s="43" t="s">
        <v>19</v>
      </c>
      <c r="D23" s="29" t="s">
        <v>54</v>
      </c>
      <c r="E23" s="44">
        <f>E42+E43+E44+E53</f>
        <v>0</v>
      </c>
      <c r="F23" s="44">
        <f t="shared" ref="F23:J23" si="10">F42+F43+F44+F53</f>
        <v>0</v>
      </c>
      <c r="G23" s="44">
        <f t="shared" si="10"/>
        <v>0</v>
      </c>
      <c r="H23" s="44">
        <f t="shared" si="10"/>
        <v>0</v>
      </c>
      <c r="I23" s="44">
        <f t="shared" si="10"/>
        <v>0</v>
      </c>
      <c r="J23" s="44">
        <f t="shared" si="10"/>
        <v>0</v>
      </c>
      <c r="K23" s="45"/>
      <c r="L23" s="45"/>
      <c r="M23" s="43"/>
      <c r="N23" s="45"/>
      <c r="O23" s="48">
        <f>E23+F23+G23+H23+I23+J23</f>
        <v>0</v>
      </c>
    </row>
    <row r="24" spans="2:15" ht="39" hidden="1" customHeight="1" thickBot="1">
      <c r="B24" s="40" t="s">
        <v>37</v>
      </c>
      <c r="C24" s="41" t="s">
        <v>35</v>
      </c>
      <c r="D24" s="67"/>
      <c r="E24" s="73"/>
      <c r="F24" s="73"/>
      <c r="G24" s="73"/>
      <c r="H24" s="73"/>
      <c r="I24" s="73"/>
      <c r="J24" s="73"/>
      <c r="K24" s="73"/>
      <c r="L24" s="73"/>
      <c r="M24" s="73"/>
      <c r="N24" s="73"/>
      <c r="O24" s="74"/>
    </row>
    <row r="25" spans="2:15" ht="39" hidden="1" customHeight="1">
      <c r="B25" s="42" t="s">
        <v>38</v>
      </c>
      <c r="C25" s="43" t="s">
        <v>19</v>
      </c>
      <c r="D25" s="29"/>
      <c r="E25" s="44">
        <f>E44+E53+E54+E55</f>
        <v>0</v>
      </c>
      <c r="F25" s="44">
        <f t="shared" ref="F25:J25" si="11">F44+F53+F54+F55</f>
        <v>0</v>
      </c>
      <c r="G25" s="44">
        <f t="shared" si="11"/>
        <v>0</v>
      </c>
      <c r="H25" s="44">
        <f t="shared" si="11"/>
        <v>0</v>
      </c>
      <c r="I25" s="44">
        <f t="shared" si="11"/>
        <v>0</v>
      </c>
      <c r="J25" s="44">
        <f t="shared" si="11"/>
        <v>0</v>
      </c>
      <c r="K25" s="45"/>
      <c r="L25" s="45"/>
      <c r="M25" s="43"/>
      <c r="N25" s="45"/>
      <c r="O25" s="48">
        <f>E25+F25+G25+H25+I25+J25</f>
        <v>0</v>
      </c>
    </row>
    <row r="26" spans="2:15" ht="39" hidden="1" customHeight="1" thickBot="1">
      <c r="B26" s="40" t="s">
        <v>39</v>
      </c>
      <c r="C26" s="41" t="s">
        <v>35</v>
      </c>
      <c r="D26" s="67"/>
      <c r="E26" s="73"/>
      <c r="F26" s="73"/>
      <c r="G26" s="73"/>
      <c r="H26" s="73"/>
      <c r="I26" s="73"/>
      <c r="J26" s="73"/>
      <c r="K26" s="73"/>
      <c r="L26" s="73"/>
      <c r="M26" s="73"/>
      <c r="N26" s="73"/>
      <c r="O26" s="74"/>
    </row>
    <row r="27" spans="2:15" ht="39" hidden="1" customHeight="1">
      <c r="B27" s="42" t="s">
        <v>40</v>
      </c>
      <c r="C27" s="43" t="s">
        <v>19</v>
      </c>
      <c r="D27" s="29"/>
      <c r="E27" s="44">
        <f t="shared" ref="E27:J27" si="12">E54+E55+E56+E57</f>
        <v>0</v>
      </c>
      <c r="F27" s="44">
        <f t="shared" si="12"/>
        <v>0</v>
      </c>
      <c r="G27" s="44">
        <f t="shared" si="12"/>
        <v>0</v>
      </c>
      <c r="H27" s="44">
        <f t="shared" si="12"/>
        <v>0</v>
      </c>
      <c r="I27" s="44">
        <f t="shared" si="12"/>
        <v>0</v>
      </c>
      <c r="J27" s="44">
        <f t="shared" si="12"/>
        <v>0</v>
      </c>
      <c r="K27" s="45"/>
      <c r="L27" s="45"/>
      <c r="M27" s="43"/>
      <c r="N27" s="45"/>
      <c r="O27" s="48">
        <f>E27+F27+G27+H27+I27+J27</f>
        <v>0</v>
      </c>
    </row>
    <row r="28" spans="2:15" ht="39" hidden="1" customHeight="1" thickBot="1">
      <c r="B28" s="40" t="s">
        <v>41</v>
      </c>
      <c r="C28" s="41" t="s">
        <v>35</v>
      </c>
      <c r="D28" s="67"/>
      <c r="E28" s="73"/>
      <c r="F28" s="73"/>
      <c r="G28" s="73"/>
      <c r="H28" s="73"/>
      <c r="I28" s="73"/>
      <c r="J28" s="73"/>
      <c r="K28" s="73"/>
      <c r="L28" s="73"/>
      <c r="M28" s="73"/>
      <c r="N28" s="73"/>
      <c r="O28" s="74"/>
    </row>
    <row r="29" spans="2:15" ht="39" hidden="1" customHeight="1">
      <c r="B29" s="42" t="s">
        <v>42</v>
      </c>
      <c r="C29" s="43" t="s">
        <v>19</v>
      </c>
      <c r="D29" s="29"/>
      <c r="E29" s="44">
        <f t="shared" ref="E29:J29" si="13">E56+E57+E58+E59</f>
        <v>0</v>
      </c>
      <c r="F29" s="44">
        <f t="shared" si="13"/>
        <v>0</v>
      </c>
      <c r="G29" s="44">
        <f t="shared" si="13"/>
        <v>0</v>
      </c>
      <c r="H29" s="44">
        <f t="shared" si="13"/>
        <v>0</v>
      </c>
      <c r="I29" s="44">
        <f t="shared" si="13"/>
        <v>0</v>
      </c>
      <c r="J29" s="44">
        <f t="shared" si="13"/>
        <v>0</v>
      </c>
      <c r="K29" s="45"/>
      <c r="L29" s="45"/>
      <c r="M29" s="43"/>
      <c r="N29" s="45"/>
      <c r="O29" s="48">
        <f>E29+F29+G29+H29+I29+J29</f>
        <v>0</v>
      </c>
    </row>
    <row r="30" spans="2:15" ht="39" hidden="1" customHeight="1" thickBot="1">
      <c r="B30" s="40" t="s">
        <v>43</v>
      </c>
      <c r="C30" s="41" t="s">
        <v>35</v>
      </c>
      <c r="D30" s="67"/>
      <c r="E30" s="73"/>
      <c r="F30" s="73"/>
      <c r="G30" s="73"/>
      <c r="H30" s="73"/>
      <c r="I30" s="73"/>
      <c r="J30" s="73"/>
      <c r="K30" s="73"/>
      <c r="L30" s="73"/>
      <c r="M30" s="73"/>
      <c r="N30" s="73"/>
      <c r="O30" s="74"/>
    </row>
    <row r="31" spans="2:15" ht="39" hidden="1" customHeight="1">
      <c r="B31" s="42" t="s">
        <v>44</v>
      </c>
      <c r="C31" s="43" t="s">
        <v>19</v>
      </c>
      <c r="D31" s="29"/>
      <c r="E31" s="44">
        <f t="shared" ref="E31:J31" si="14">E58+E59+E60+E61</f>
        <v>0</v>
      </c>
      <c r="F31" s="44">
        <f t="shared" si="14"/>
        <v>0</v>
      </c>
      <c r="G31" s="44">
        <f t="shared" si="14"/>
        <v>0</v>
      </c>
      <c r="H31" s="44">
        <f t="shared" si="14"/>
        <v>0</v>
      </c>
      <c r="I31" s="44">
        <f t="shared" si="14"/>
        <v>0</v>
      </c>
      <c r="J31" s="44">
        <f t="shared" si="14"/>
        <v>0</v>
      </c>
      <c r="K31" s="45"/>
      <c r="L31" s="45"/>
      <c r="M31" s="43"/>
      <c r="N31" s="45"/>
      <c r="O31" s="48">
        <f>E31+F31+G31+H31+I31+J31</f>
        <v>0</v>
      </c>
    </row>
    <row r="32" spans="2:15" ht="39" hidden="1" customHeight="1" thickBot="1">
      <c r="B32" s="40" t="s">
        <v>50</v>
      </c>
      <c r="C32" s="41" t="s">
        <v>35</v>
      </c>
      <c r="D32" s="67"/>
      <c r="E32" s="73"/>
      <c r="F32" s="73"/>
      <c r="G32" s="73"/>
      <c r="H32" s="73"/>
      <c r="I32" s="73"/>
      <c r="J32" s="73"/>
      <c r="K32" s="73"/>
      <c r="L32" s="73"/>
      <c r="M32" s="73"/>
      <c r="N32" s="73"/>
      <c r="O32" s="74"/>
    </row>
    <row r="33" spans="2:15" ht="39" hidden="1" customHeight="1">
      <c r="B33" s="42" t="s">
        <v>51</v>
      </c>
      <c r="C33" s="43" t="s">
        <v>19</v>
      </c>
      <c r="D33" s="29"/>
      <c r="E33" s="44">
        <f t="shared" ref="E33:J33" si="15">E58+E59+E60+E61</f>
        <v>0</v>
      </c>
      <c r="F33" s="44">
        <f t="shared" si="15"/>
        <v>0</v>
      </c>
      <c r="G33" s="44">
        <f t="shared" si="15"/>
        <v>0</v>
      </c>
      <c r="H33" s="44">
        <f t="shared" si="15"/>
        <v>0</v>
      </c>
      <c r="I33" s="44">
        <f t="shared" si="15"/>
        <v>0</v>
      </c>
      <c r="J33" s="44">
        <f t="shared" si="15"/>
        <v>0</v>
      </c>
      <c r="K33" s="45"/>
      <c r="L33" s="45"/>
      <c r="M33" s="43"/>
      <c r="N33" s="45"/>
      <c r="O33" s="48">
        <f>E33+F33+G33+H33+I33+J33</f>
        <v>0</v>
      </c>
    </row>
    <row r="34" spans="2:15" ht="39" hidden="1" customHeight="1" thickBot="1">
      <c r="B34" s="40" t="s">
        <v>52</v>
      </c>
      <c r="C34" s="41" t="s">
        <v>35</v>
      </c>
      <c r="D34" s="67"/>
      <c r="E34" s="73"/>
      <c r="F34" s="73"/>
      <c r="G34" s="73"/>
      <c r="H34" s="73"/>
      <c r="I34" s="73"/>
      <c r="J34" s="73"/>
      <c r="K34" s="73"/>
      <c r="L34" s="73"/>
      <c r="M34" s="73"/>
      <c r="N34" s="73"/>
      <c r="O34" s="74"/>
    </row>
    <row r="35" spans="2:15" ht="39" hidden="1" customHeight="1">
      <c r="B35" s="42" t="s">
        <v>53</v>
      </c>
      <c r="C35" s="43" t="s">
        <v>19</v>
      </c>
      <c r="D35" s="29"/>
      <c r="E35" s="44">
        <f t="shared" ref="E35:J35" si="16">E60+E61+E62+E63</f>
        <v>0</v>
      </c>
      <c r="F35" s="44">
        <f t="shared" si="16"/>
        <v>0</v>
      </c>
      <c r="G35" s="44">
        <f t="shared" si="16"/>
        <v>0</v>
      </c>
      <c r="H35" s="44">
        <f t="shared" si="16"/>
        <v>0</v>
      </c>
      <c r="I35" s="44">
        <f t="shared" si="16"/>
        <v>0</v>
      </c>
      <c r="J35" s="44">
        <f t="shared" si="16"/>
        <v>0</v>
      </c>
      <c r="K35" s="45"/>
      <c r="L35" s="45"/>
      <c r="M35" s="43"/>
      <c r="N35" s="45"/>
      <c r="O35" s="48">
        <f>E35+F35+G35+H35+I35+J35</f>
        <v>0</v>
      </c>
    </row>
    <row r="36" spans="2:15" ht="20.25" customHeight="1" thickBot="1">
      <c r="B36" s="14" t="s">
        <v>0</v>
      </c>
      <c r="C36" s="6" t="s">
        <v>9</v>
      </c>
      <c r="D36" s="46" t="s">
        <v>11</v>
      </c>
      <c r="E36" s="30">
        <v>0</v>
      </c>
      <c r="F36" s="30">
        <v>0</v>
      </c>
      <c r="G36" s="30">
        <v>0</v>
      </c>
      <c r="H36" s="30">
        <v>0</v>
      </c>
      <c r="I36" s="30">
        <v>0</v>
      </c>
      <c r="J36" s="30">
        <v>0</v>
      </c>
      <c r="K36" s="30">
        <v>0</v>
      </c>
      <c r="L36" s="30">
        <v>0</v>
      </c>
      <c r="M36" s="30">
        <v>0</v>
      </c>
      <c r="N36" s="3"/>
      <c r="O36" s="39">
        <f t="shared" ref="O36:O37" si="17">F36+G36+H36+I36+J36</f>
        <v>0</v>
      </c>
    </row>
    <row r="37" spans="2:15" ht="33.75" customHeight="1" thickBot="1">
      <c r="B37" s="14" t="s">
        <v>0</v>
      </c>
      <c r="C37" s="6" t="s">
        <v>10</v>
      </c>
      <c r="D37" s="25" t="s">
        <v>11</v>
      </c>
      <c r="E37" s="30">
        <v>0</v>
      </c>
      <c r="F37" s="30">
        <v>0</v>
      </c>
      <c r="G37" s="30">
        <v>0</v>
      </c>
      <c r="H37" s="30">
        <v>0</v>
      </c>
      <c r="I37" s="30">
        <v>0</v>
      </c>
      <c r="J37" s="30">
        <v>0</v>
      </c>
      <c r="K37" s="30">
        <v>0</v>
      </c>
      <c r="L37" s="30">
        <v>0</v>
      </c>
      <c r="M37" s="30">
        <v>0</v>
      </c>
      <c r="N37" s="3"/>
      <c r="O37" s="39">
        <f t="shared" si="17"/>
        <v>0</v>
      </c>
    </row>
    <row r="38" spans="2:15" ht="21" customHeight="1" thickBot="1">
      <c r="B38" s="22"/>
      <c r="C38" s="27" t="s">
        <v>8</v>
      </c>
      <c r="D38" s="25" t="s">
        <v>11</v>
      </c>
      <c r="E38" s="30">
        <v>0</v>
      </c>
      <c r="F38" s="30">
        <v>40235.300000000003</v>
      </c>
      <c r="G38" s="30">
        <v>35993.5</v>
      </c>
      <c r="H38" s="30">
        <v>38703.699999999997</v>
      </c>
      <c r="I38" s="30">
        <v>38703.699999999997</v>
      </c>
      <c r="J38" s="30">
        <v>38703.699999999997</v>
      </c>
      <c r="K38" s="30">
        <v>38703.699999999997</v>
      </c>
      <c r="L38" s="30">
        <v>38703.699999999997</v>
      </c>
      <c r="M38" s="30">
        <v>38703.699999999997</v>
      </c>
      <c r="N38" s="15"/>
      <c r="O38" s="39">
        <f>F38+G38+H38+I38+J38+K38+L38+M38</f>
        <v>308451.00000000006</v>
      </c>
    </row>
    <row r="39" spans="2:15" ht="19.5" customHeight="1" thickBot="1">
      <c r="B39" s="22"/>
      <c r="C39" s="27" t="s">
        <v>6</v>
      </c>
      <c r="D39" s="57" t="s">
        <v>11</v>
      </c>
      <c r="E39" s="30">
        <v>0</v>
      </c>
      <c r="F39" s="30">
        <v>0</v>
      </c>
      <c r="G39" s="30">
        <v>0</v>
      </c>
      <c r="H39" s="30">
        <v>0</v>
      </c>
      <c r="I39" s="30">
        <v>0</v>
      </c>
      <c r="J39" s="30">
        <v>0</v>
      </c>
      <c r="K39" s="30">
        <v>0</v>
      </c>
      <c r="L39" s="30">
        <v>0</v>
      </c>
      <c r="M39" s="30">
        <v>0</v>
      </c>
      <c r="N39" s="12"/>
      <c r="O39" s="39">
        <f t="shared" ref="O39" si="18">F39+G39+H39+I39+J39</f>
        <v>0</v>
      </c>
    </row>
    <row r="40" spans="2:15" ht="52.5" customHeight="1" thickBot="1">
      <c r="B40" s="40" t="s">
        <v>36</v>
      </c>
      <c r="C40" s="41" t="s">
        <v>35</v>
      </c>
      <c r="D40" s="67" t="s">
        <v>60</v>
      </c>
      <c r="E40" s="73"/>
      <c r="F40" s="73"/>
      <c r="G40" s="73"/>
      <c r="H40" s="73"/>
      <c r="I40" s="73"/>
      <c r="J40" s="73"/>
      <c r="K40" s="73"/>
      <c r="L40" s="73"/>
      <c r="M40" s="73"/>
      <c r="N40" s="73"/>
      <c r="O40" s="74"/>
    </row>
    <row r="41" spans="2:15" ht="37.5" customHeight="1">
      <c r="B41" s="42" t="s">
        <v>14</v>
      </c>
      <c r="C41" s="43" t="s">
        <v>19</v>
      </c>
      <c r="D41" s="58" t="s">
        <v>62</v>
      </c>
      <c r="E41" s="44">
        <f>E58+E59+E60+E61</f>
        <v>0</v>
      </c>
      <c r="F41" s="44">
        <f>F64</f>
        <v>0</v>
      </c>
      <c r="G41" s="44">
        <f t="shared" ref="G41:M41" si="19">G64</f>
        <v>0</v>
      </c>
      <c r="H41" s="44">
        <f t="shared" si="19"/>
        <v>0</v>
      </c>
      <c r="I41" s="44">
        <f t="shared" si="19"/>
        <v>0</v>
      </c>
      <c r="J41" s="44">
        <f t="shared" si="19"/>
        <v>0</v>
      </c>
      <c r="K41" s="44">
        <f t="shared" si="19"/>
        <v>0</v>
      </c>
      <c r="L41" s="44">
        <f t="shared" si="19"/>
        <v>0</v>
      </c>
      <c r="M41" s="44">
        <f t="shared" si="19"/>
        <v>0</v>
      </c>
      <c r="N41" s="45"/>
      <c r="O41" s="48">
        <f>E41+F41+G41+H41+I41+J41</f>
        <v>0</v>
      </c>
    </row>
    <row r="42" spans="2:15" ht="22.5" hidden="1" customHeight="1" thickBot="1">
      <c r="B42" s="22">
        <v>2</v>
      </c>
      <c r="C42" s="64" t="s">
        <v>57</v>
      </c>
      <c r="D42" s="65"/>
      <c r="E42" s="65"/>
      <c r="F42" s="65"/>
      <c r="G42" s="65"/>
      <c r="H42" s="65"/>
      <c r="I42" s="65"/>
      <c r="J42" s="65"/>
      <c r="K42" s="65"/>
      <c r="L42" s="65"/>
      <c r="M42" s="65"/>
      <c r="N42" s="65"/>
      <c r="O42" s="66"/>
    </row>
    <row r="43" spans="2:15" ht="34.5" hidden="1" customHeight="1" thickBot="1">
      <c r="B43" s="22" t="s">
        <v>13</v>
      </c>
      <c r="C43" s="41" t="s">
        <v>35</v>
      </c>
      <c r="D43" s="61"/>
      <c r="E43" s="68"/>
      <c r="F43" s="68"/>
      <c r="G43" s="68"/>
      <c r="H43" s="68"/>
      <c r="I43" s="68"/>
      <c r="J43" s="68"/>
      <c r="K43" s="68"/>
      <c r="L43" s="68"/>
      <c r="M43" s="68"/>
      <c r="N43" s="68"/>
      <c r="O43" s="69"/>
    </row>
    <row r="44" spans="2:15" ht="40.5" hidden="1" customHeight="1" thickBot="1">
      <c r="B44" s="22" t="s">
        <v>17</v>
      </c>
      <c r="C44" s="47" t="s">
        <v>19</v>
      </c>
      <c r="D44" s="29" t="s">
        <v>54</v>
      </c>
      <c r="E44" s="33">
        <f>E53+E54+E55+E56</f>
        <v>0</v>
      </c>
      <c r="F44" s="33">
        <f t="shared" ref="F44:J44" si="20">F53+F54+F55+F56</f>
        <v>0</v>
      </c>
      <c r="G44" s="33">
        <f t="shared" si="20"/>
        <v>0</v>
      </c>
      <c r="H44" s="33">
        <f t="shared" si="20"/>
        <v>0</v>
      </c>
      <c r="I44" s="33">
        <f t="shared" si="20"/>
        <v>0</v>
      </c>
      <c r="J44" s="33">
        <f t="shared" si="20"/>
        <v>0</v>
      </c>
      <c r="K44" s="34"/>
      <c r="L44" s="34"/>
      <c r="M44" s="35"/>
      <c r="N44" s="34"/>
      <c r="O44" s="48">
        <f>E44+F44+G44+H44+I44+J44</f>
        <v>0</v>
      </c>
    </row>
    <row r="45" spans="2:15" ht="54.75" hidden="1" customHeight="1" thickBot="1">
      <c r="B45" s="22" t="s">
        <v>22</v>
      </c>
      <c r="C45" s="41" t="s">
        <v>35</v>
      </c>
      <c r="D45" s="61"/>
      <c r="E45" s="68"/>
      <c r="F45" s="68"/>
      <c r="G45" s="68"/>
      <c r="H45" s="68"/>
      <c r="I45" s="68"/>
      <c r="J45" s="68"/>
      <c r="K45" s="68"/>
      <c r="L45" s="68"/>
      <c r="M45" s="68"/>
      <c r="N45" s="68"/>
      <c r="O45" s="69"/>
    </row>
    <row r="46" spans="2:15" ht="40.5" hidden="1" customHeight="1" thickBot="1">
      <c r="B46" s="22" t="s">
        <v>45</v>
      </c>
      <c r="C46" s="47" t="s">
        <v>19</v>
      </c>
      <c r="D46" s="29" t="s">
        <v>54</v>
      </c>
      <c r="E46" s="33">
        <f t="shared" ref="E46:J46" si="21">E55+E56+E57+E58</f>
        <v>0</v>
      </c>
      <c r="F46" s="33">
        <f t="shared" si="21"/>
        <v>0</v>
      </c>
      <c r="G46" s="33">
        <f t="shared" si="21"/>
        <v>0</v>
      </c>
      <c r="H46" s="33">
        <f t="shared" si="21"/>
        <v>0</v>
      </c>
      <c r="I46" s="33">
        <f t="shared" si="21"/>
        <v>0</v>
      </c>
      <c r="J46" s="33">
        <f t="shared" si="21"/>
        <v>0</v>
      </c>
      <c r="K46" s="34"/>
      <c r="L46" s="34"/>
      <c r="M46" s="35"/>
      <c r="N46" s="34"/>
      <c r="O46" s="48">
        <f>E46+F46+G46+H46+I46+J46</f>
        <v>0</v>
      </c>
    </row>
    <row r="47" spans="2:15" ht="38.25" hidden="1" customHeight="1" thickBot="1">
      <c r="B47" s="22" t="s">
        <v>23</v>
      </c>
      <c r="C47" s="41" t="s">
        <v>35</v>
      </c>
      <c r="D47" s="61"/>
      <c r="E47" s="68"/>
      <c r="F47" s="68"/>
      <c r="G47" s="68"/>
      <c r="H47" s="68"/>
      <c r="I47" s="68"/>
      <c r="J47" s="68"/>
      <c r="K47" s="68"/>
      <c r="L47" s="68"/>
      <c r="M47" s="68"/>
      <c r="N47" s="68"/>
      <c r="O47" s="69"/>
    </row>
    <row r="48" spans="2:15" ht="40.5" hidden="1" customHeight="1" thickBot="1">
      <c r="B48" s="22" t="s">
        <v>46</v>
      </c>
      <c r="C48" s="47" t="s">
        <v>19</v>
      </c>
      <c r="D48" s="29" t="s">
        <v>54</v>
      </c>
      <c r="E48" s="33">
        <f t="shared" ref="E48:J48" si="22">E57+E58+E59+E60</f>
        <v>0</v>
      </c>
      <c r="F48" s="33">
        <f t="shared" si="22"/>
        <v>0</v>
      </c>
      <c r="G48" s="33">
        <f t="shared" si="22"/>
        <v>0</v>
      </c>
      <c r="H48" s="33">
        <f t="shared" si="22"/>
        <v>0</v>
      </c>
      <c r="I48" s="33">
        <f t="shared" si="22"/>
        <v>0</v>
      </c>
      <c r="J48" s="33">
        <f t="shared" si="22"/>
        <v>0</v>
      </c>
      <c r="K48" s="34"/>
      <c r="L48" s="34"/>
      <c r="M48" s="35"/>
      <c r="N48" s="34"/>
      <c r="O48" s="48">
        <f>E48+F48+G48+H48+I48+J48</f>
        <v>0</v>
      </c>
    </row>
    <row r="49" spans="2:15" ht="53.25" hidden="1" customHeight="1" thickBot="1">
      <c r="B49" s="22" t="s">
        <v>24</v>
      </c>
      <c r="C49" s="41" t="s">
        <v>35</v>
      </c>
      <c r="D49" s="61"/>
      <c r="E49" s="68"/>
      <c r="F49" s="68"/>
      <c r="G49" s="68"/>
      <c r="H49" s="68"/>
      <c r="I49" s="68"/>
      <c r="J49" s="68"/>
      <c r="K49" s="68"/>
      <c r="L49" s="68"/>
      <c r="M49" s="68"/>
      <c r="N49" s="68"/>
      <c r="O49" s="69"/>
    </row>
    <row r="50" spans="2:15" ht="40.5" hidden="1" customHeight="1">
      <c r="B50" s="49" t="s">
        <v>47</v>
      </c>
      <c r="C50" s="53" t="s">
        <v>19</v>
      </c>
      <c r="D50" s="29" t="s">
        <v>54</v>
      </c>
      <c r="E50" s="51">
        <f t="shared" ref="E50:J50" si="23">E59+E60+E61+E62</f>
        <v>0</v>
      </c>
      <c r="F50" s="51">
        <f t="shared" si="23"/>
        <v>0</v>
      </c>
      <c r="G50" s="51">
        <f t="shared" si="23"/>
        <v>0</v>
      </c>
      <c r="H50" s="51">
        <f t="shared" si="23"/>
        <v>0</v>
      </c>
      <c r="I50" s="51">
        <f t="shared" si="23"/>
        <v>0</v>
      </c>
      <c r="J50" s="51">
        <f t="shared" si="23"/>
        <v>0</v>
      </c>
      <c r="K50" s="54"/>
      <c r="L50" s="54"/>
      <c r="M50" s="55"/>
      <c r="N50" s="54"/>
      <c r="O50" s="48">
        <f>E50+F50+G50+H50+I50+J50</f>
        <v>0</v>
      </c>
    </row>
    <row r="51" spans="2:15" ht="74.25" hidden="1" customHeight="1" thickBot="1">
      <c r="B51" s="22" t="s">
        <v>48</v>
      </c>
      <c r="C51" s="32" t="s">
        <v>35</v>
      </c>
      <c r="D51" s="77"/>
      <c r="E51" s="78"/>
      <c r="F51" s="78"/>
      <c r="G51" s="78"/>
      <c r="H51" s="78"/>
      <c r="I51" s="78"/>
      <c r="J51" s="78"/>
      <c r="K51" s="78"/>
      <c r="L51" s="78"/>
      <c r="M51" s="78"/>
      <c r="N51" s="78"/>
      <c r="O51" s="79"/>
    </row>
    <row r="52" spans="2:15" ht="40.5" hidden="1" customHeight="1" thickBot="1">
      <c r="B52" s="22" t="s">
        <v>49</v>
      </c>
      <c r="C52" s="47" t="s">
        <v>19</v>
      </c>
      <c r="D52" s="26"/>
      <c r="E52" s="33">
        <f t="shared" ref="E52:J52" si="24">E61+E62+E63+E64</f>
        <v>0</v>
      </c>
      <c r="F52" s="33">
        <f t="shared" si="24"/>
        <v>0</v>
      </c>
      <c r="G52" s="33">
        <f t="shared" si="24"/>
        <v>0</v>
      </c>
      <c r="H52" s="33">
        <f t="shared" si="24"/>
        <v>0</v>
      </c>
      <c r="I52" s="33">
        <f t="shared" si="24"/>
        <v>0</v>
      </c>
      <c r="J52" s="33">
        <f t="shared" si="24"/>
        <v>0</v>
      </c>
      <c r="K52" s="34"/>
      <c r="L52" s="34"/>
      <c r="M52" s="35"/>
      <c r="N52" s="34"/>
      <c r="O52" s="48">
        <f>E52+F52+G52+H52+I52+J52</f>
        <v>0</v>
      </c>
    </row>
    <row r="53" spans="2:15" ht="33" hidden="1" customHeight="1" thickBot="1">
      <c r="B53" s="14" t="s">
        <v>0</v>
      </c>
      <c r="C53" s="6" t="s">
        <v>9</v>
      </c>
      <c r="D53" s="25" t="s">
        <v>11</v>
      </c>
      <c r="E53" s="30">
        <v>0</v>
      </c>
      <c r="F53" s="30">
        <v>0</v>
      </c>
      <c r="G53" s="30">
        <v>0</v>
      </c>
      <c r="H53" s="30">
        <v>0</v>
      </c>
      <c r="I53" s="30">
        <v>0</v>
      </c>
      <c r="J53" s="30">
        <v>0</v>
      </c>
      <c r="K53" s="3"/>
      <c r="L53" s="3"/>
      <c r="M53" s="6"/>
      <c r="N53" s="3"/>
      <c r="O53" s="12" t="s">
        <v>0</v>
      </c>
    </row>
    <row r="54" spans="2:15" ht="32.25" hidden="1" thickBot="1">
      <c r="B54" s="14" t="s">
        <v>0</v>
      </c>
      <c r="C54" s="6" t="s">
        <v>10</v>
      </c>
      <c r="D54" s="25" t="s">
        <v>11</v>
      </c>
      <c r="E54" s="30">
        <v>0</v>
      </c>
      <c r="F54" s="30">
        <v>0</v>
      </c>
      <c r="G54" s="30">
        <v>0</v>
      </c>
      <c r="H54" s="30">
        <v>0</v>
      </c>
      <c r="I54" s="30">
        <v>0</v>
      </c>
      <c r="J54" s="30">
        <v>0</v>
      </c>
      <c r="K54" s="3"/>
      <c r="L54" s="3"/>
      <c r="M54" s="6"/>
      <c r="N54" s="3"/>
      <c r="O54" s="12"/>
    </row>
    <row r="55" spans="2:15" ht="24.75" hidden="1" customHeight="1" thickBot="1">
      <c r="B55" s="14" t="s">
        <v>0</v>
      </c>
      <c r="C55" s="6" t="s">
        <v>8</v>
      </c>
      <c r="D55" s="25" t="s">
        <v>11</v>
      </c>
      <c r="E55" s="30">
        <v>0</v>
      </c>
      <c r="F55" s="30">
        <v>0</v>
      </c>
      <c r="G55" s="30">
        <v>0</v>
      </c>
      <c r="H55" s="30">
        <v>0</v>
      </c>
      <c r="I55" s="30">
        <v>0</v>
      </c>
      <c r="J55" s="30">
        <v>0</v>
      </c>
      <c r="K55" s="3"/>
      <c r="L55" s="3"/>
      <c r="M55" s="6"/>
      <c r="N55" s="3"/>
      <c r="O55" s="12" t="s">
        <v>0</v>
      </c>
    </row>
    <row r="56" spans="2:15" ht="24.75" hidden="1" customHeight="1" thickBot="1">
      <c r="B56" s="14" t="s">
        <v>0</v>
      </c>
      <c r="C56" s="6" t="s">
        <v>6</v>
      </c>
      <c r="D56" s="25" t="s">
        <v>11</v>
      </c>
      <c r="E56" s="30">
        <v>0</v>
      </c>
      <c r="F56" s="30">
        <v>0</v>
      </c>
      <c r="G56" s="30">
        <v>0</v>
      </c>
      <c r="H56" s="30">
        <v>0</v>
      </c>
      <c r="I56" s="30">
        <v>0</v>
      </c>
      <c r="J56" s="30">
        <v>0</v>
      </c>
      <c r="K56" s="3"/>
      <c r="L56" s="3"/>
      <c r="M56" s="6"/>
      <c r="N56" s="3"/>
      <c r="O56" s="12" t="s">
        <v>0</v>
      </c>
    </row>
    <row r="57" spans="2:15" ht="25.5" hidden="1" customHeight="1" thickBot="1">
      <c r="B57" s="20">
        <v>3</v>
      </c>
      <c r="C57" s="64" t="s">
        <v>33</v>
      </c>
      <c r="D57" s="75"/>
      <c r="E57" s="75"/>
      <c r="F57" s="75"/>
      <c r="G57" s="75"/>
      <c r="H57" s="75"/>
      <c r="I57" s="75"/>
      <c r="J57" s="75"/>
      <c r="K57" s="75"/>
      <c r="L57" s="75"/>
      <c r="M57" s="75"/>
      <c r="N57" s="75"/>
      <c r="O57" s="76"/>
    </row>
    <row r="58" spans="2:15" ht="20.25" hidden="1" customHeight="1" thickBot="1">
      <c r="B58" s="22" t="s">
        <v>20</v>
      </c>
      <c r="C58" s="32" t="s">
        <v>30</v>
      </c>
      <c r="D58" s="61" t="s">
        <v>29</v>
      </c>
      <c r="E58" s="62"/>
      <c r="F58" s="62"/>
      <c r="G58" s="62"/>
      <c r="H58" s="62"/>
      <c r="I58" s="62"/>
      <c r="J58" s="62"/>
      <c r="K58" s="62"/>
      <c r="L58" s="62"/>
      <c r="M58" s="62"/>
      <c r="N58" s="62"/>
      <c r="O58" s="63"/>
    </row>
    <row r="59" spans="2:15" ht="33.75" hidden="1" customHeight="1" thickBot="1">
      <c r="B59" s="22" t="s">
        <v>21</v>
      </c>
      <c r="C59" s="6" t="s">
        <v>19</v>
      </c>
      <c r="D59" s="36" t="s">
        <v>31</v>
      </c>
      <c r="E59" s="33">
        <f>E60+E61+E62+E63</f>
        <v>0</v>
      </c>
      <c r="F59" s="33">
        <f t="shared" ref="F59" si="25">F60+F61+F62+F63</f>
        <v>0</v>
      </c>
      <c r="G59" s="33">
        <f t="shared" ref="G59" si="26">G60+G61+G62+G63</f>
        <v>0</v>
      </c>
      <c r="H59" s="33">
        <f t="shared" ref="H59" si="27">H60+H61+H62+H63</f>
        <v>0</v>
      </c>
      <c r="I59" s="33">
        <f t="shared" ref="I59" si="28">I60+I61+I62+I63</f>
        <v>0</v>
      </c>
      <c r="J59" s="33">
        <f t="shared" ref="J59" si="29">J60+J61+J62+J63</f>
        <v>0</v>
      </c>
      <c r="K59" s="15"/>
      <c r="L59" s="15"/>
      <c r="M59" s="6"/>
      <c r="N59" s="15"/>
      <c r="O59" s="12"/>
    </row>
    <row r="60" spans="2:15" ht="23.25" hidden="1" customHeight="1" thickBot="1">
      <c r="B60" s="14"/>
      <c r="C60" s="6" t="s">
        <v>9</v>
      </c>
      <c r="D60" s="25" t="s">
        <v>11</v>
      </c>
      <c r="E60" s="30">
        <v>0</v>
      </c>
      <c r="F60" s="30">
        <v>0</v>
      </c>
      <c r="G60" s="30">
        <v>0</v>
      </c>
      <c r="H60" s="30">
        <v>0</v>
      </c>
      <c r="I60" s="30">
        <v>0</v>
      </c>
      <c r="J60" s="30">
        <v>0</v>
      </c>
      <c r="K60" s="3"/>
      <c r="L60" s="3"/>
      <c r="M60" s="6"/>
      <c r="N60" s="3"/>
      <c r="O60" s="12"/>
    </row>
    <row r="61" spans="2:15" ht="31.5" hidden="1" customHeight="1" thickBot="1">
      <c r="B61" s="14" t="s">
        <v>0</v>
      </c>
      <c r="C61" s="6" t="s">
        <v>10</v>
      </c>
      <c r="D61" s="25" t="s">
        <v>11</v>
      </c>
      <c r="E61" s="30">
        <v>0</v>
      </c>
      <c r="F61" s="30">
        <v>0</v>
      </c>
      <c r="G61" s="30">
        <v>0</v>
      </c>
      <c r="H61" s="30">
        <v>0</v>
      </c>
      <c r="I61" s="30">
        <v>0</v>
      </c>
      <c r="J61" s="30">
        <v>0</v>
      </c>
      <c r="K61" s="3"/>
      <c r="L61" s="3"/>
      <c r="M61" s="6"/>
      <c r="N61" s="3"/>
      <c r="O61" s="12" t="s">
        <v>0</v>
      </c>
    </row>
    <row r="62" spans="2:15" ht="28.5" hidden="1" customHeight="1" thickBot="1">
      <c r="B62" s="14" t="s">
        <v>0</v>
      </c>
      <c r="C62" s="6" t="s">
        <v>8</v>
      </c>
      <c r="D62" s="25" t="s">
        <v>11</v>
      </c>
      <c r="E62" s="30">
        <v>0</v>
      </c>
      <c r="F62" s="30">
        <v>0</v>
      </c>
      <c r="G62" s="30">
        <v>0</v>
      </c>
      <c r="H62" s="30">
        <v>0</v>
      </c>
      <c r="I62" s="30">
        <v>0</v>
      </c>
      <c r="J62" s="30">
        <v>0</v>
      </c>
      <c r="K62" s="3"/>
      <c r="L62" s="3"/>
      <c r="M62" s="6"/>
      <c r="N62" s="3"/>
      <c r="O62" s="12" t="s">
        <v>0</v>
      </c>
    </row>
    <row r="63" spans="2:15" ht="25.5" hidden="1" customHeight="1" thickBot="1">
      <c r="B63" s="14" t="s">
        <v>0</v>
      </c>
      <c r="C63" s="6" t="s">
        <v>6</v>
      </c>
      <c r="D63" s="25" t="s">
        <v>11</v>
      </c>
      <c r="E63" s="30">
        <v>0</v>
      </c>
      <c r="F63" s="30">
        <v>0</v>
      </c>
      <c r="G63" s="30">
        <v>0</v>
      </c>
      <c r="H63" s="30">
        <v>0</v>
      </c>
      <c r="I63" s="30">
        <v>0</v>
      </c>
      <c r="J63" s="30">
        <v>0</v>
      </c>
      <c r="K63" s="3"/>
      <c r="L63" s="3"/>
      <c r="M63" s="6"/>
      <c r="N63" s="3"/>
      <c r="O63" s="12" t="s">
        <v>0</v>
      </c>
    </row>
    <row r="64" spans="2:15" ht="38.25" hidden="1" customHeight="1" thickBot="1">
      <c r="B64" s="20">
        <v>3</v>
      </c>
      <c r="C64" s="64"/>
      <c r="D64" s="65"/>
      <c r="E64" s="65"/>
      <c r="F64" s="65"/>
      <c r="G64" s="65"/>
      <c r="H64" s="65"/>
      <c r="I64" s="65"/>
      <c r="J64" s="65"/>
      <c r="K64" s="65"/>
      <c r="L64" s="65"/>
      <c r="M64" s="65"/>
      <c r="N64" s="65"/>
      <c r="O64" s="66"/>
    </row>
    <row r="65" spans="2:15" ht="21" hidden="1" customHeight="1" thickBot="1">
      <c r="B65" s="22" t="s">
        <v>20</v>
      </c>
      <c r="C65" s="32" t="s">
        <v>30</v>
      </c>
      <c r="D65" s="67"/>
      <c r="E65" s="68"/>
      <c r="F65" s="68"/>
      <c r="G65" s="68"/>
      <c r="H65" s="68"/>
      <c r="I65" s="68"/>
      <c r="J65" s="68"/>
      <c r="K65" s="68"/>
      <c r="L65" s="68"/>
      <c r="M65" s="68"/>
      <c r="N65" s="68"/>
      <c r="O65" s="69"/>
    </row>
    <row r="66" spans="2:15" ht="41.25" hidden="1" customHeight="1">
      <c r="B66" s="49" t="s">
        <v>21</v>
      </c>
      <c r="C66" s="50" t="s">
        <v>19</v>
      </c>
      <c r="D66" s="29"/>
      <c r="E66" s="51">
        <f>E67+E68+E69+E70</f>
        <v>0</v>
      </c>
      <c r="F66" s="51">
        <f t="shared" ref="F66" si="30">F67+F68+F69+F70</f>
        <v>0</v>
      </c>
      <c r="G66" s="51">
        <f t="shared" ref="G66" si="31">G67+G68+G69+G70</f>
        <v>0</v>
      </c>
      <c r="H66" s="51">
        <f t="shared" ref="H66" si="32">H67+H68+H69+H70</f>
        <v>0</v>
      </c>
      <c r="I66" s="51">
        <f t="shared" ref="I66" si="33">I67+I68+I69+I70</f>
        <v>0</v>
      </c>
      <c r="J66" s="51">
        <f t="shared" ref="J66" si="34">J67+J68+J69+J70</f>
        <v>0</v>
      </c>
      <c r="K66" s="52"/>
      <c r="L66" s="52"/>
      <c r="M66" s="50"/>
      <c r="N66" s="52"/>
      <c r="O66" s="48">
        <f>E66+F66+G66+H66+I66+J66</f>
        <v>0</v>
      </c>
    </row>
    <row r="67" spans="2:15" ht="33.75" hidden="1" customHeight="1" thickBot="1">
      <c r="B67" s="14"/>
      <c r="C67" s="6" t="s">
        <v>9</v>
      </c>
      <c r="D67" s="46" t="s">
        <v>11</v>
      </c>
      <c r="E67" s="30">
        <v>0</v>
      </c>
      <c r="F67" s="30">
        <v>0</v>
      </c>
      <c r="G67" s="30">
        <v>0</v>
      </c>
      <c r="H67" s="30">
        <v>0</v>
      </c>
      <c r="I67" s="30">
        <v>0</v>
      </c>
      <c r="J67" s="30">
        <v>0</v>
      </c>
      <c r="K67" s="3"/>
      <c r="L67" s="3"/>
      <c r="M67" s="6"/>
      <c r="N67" s="3"/>
      <c r="O67" s="12"/>
    </row>
    <row r="68" spans="2:15" ht="35.25" hidden="1" customHeight="1" thickBot="1">
      <c r="B68" s="14" t="s">
        <v>0</v>
      </c>
      <c r="C68" s="6" t="s">
        <v>10</v>
      </c>
      <c r="D68" s="25" t="s">
        <v>11</v>
      </c>
      <c r="E68" s="30">
        <v>0</v>
      </c>
      <c r="F68" s="30">
        <v>0</v>
      </c>
      <c r="G68" s="30">
        <v>0</v>
      </c>
      <c r="H68" s="30">
        <v>0</v>
      </c>
      <c r="I68" s="30">
        <v>0</v>
      </c>
      <c r="J68" s="30">
        <v>0</v>
      </c>
      <c r="K68" s="3"/>
      <c r="L68" s="3"/>
      <c r="M68" s="6"/>
      <c r="N68" s="3"/>
      <c r="O68" s="12"/>
    </row>
    <row r="69" spans="2:15" ht="27" hidden="1" customHeight="1" thickBot="1">
      <c r="B69" s="19" t="s">
        <v>0</v>
      </c>
      <c r="C69" s="5" t="s">
        <v>8</v>
      </c>
      <c r="D69" s="25" t="s">
        <v>11</v>
      </c>
      <c r="E69" s="30">
        <v>0</v>
      </c>
      <c r="F69" s="30">
        <v>0</v>
      </c>
      <c r="G69" s="30">
        <v>0</v>
      </c>
      <c r="H69" s="30">
        <v>0</v>
      </c>
      <c r="I69" s="30">
        <v>0</v>
      </c>
      <c r="J69" s="30">
        <v>0</v>
      </c>
      <c r="K69" s="2"/>
      <c r="L69" s="2"/>
      <c r="M69" s="5"/>
      <c r="N69" s="2"/>
      <c r="O69" s="13" t="s">
        <v>0</v>
      </c>
    </row>
    <row r="70" spans="2:15" ht="16.5" hidden="1" thickBot="1">
      <c r="B70" s="11"/>
      <c r="C70" s="8" t="s">
        <v>6</v>
      </c>
      <c r="D70" s="28" t="s">
        <v>11</v>
      </c>
      <c r="E70" s="30">
        <v>0</v>
      </c>
      <c r="F70" s="30">
        <v>0</v>
      </c>
      <c r="G70" s="30">
        <v>0</v>
      </c>
      <c r="H70" s="30">
        <v>0</v>
      </c>
      <c r="I70" s="30">
        <v>0</v>
      </c>
      <c r="J70" s="30">
        <v>0</v>
      </c>
      <c r="K70" s="11"/>
      <c r="L70" s="10"/>
      <c r="M70" s="11"/>
      <c r="N70" s="10"/>
      <c r="O70" s="11"/>
    </row>
  </sheetData>
  <mergeCells count="40">
    <mergeCell ref="K7:K8"/>
    <mergeCell ref="L7:L8"/>
    <mergeCell ref="D45:O45"/>
    <mergeCell ref="D47:O47"/>
    <mergeCell ref="D49:O49"/>
    <mergeCell ref="D16:O16"/>
    <mergeCell ref="D32:O32"/>
    <mergeCell ref="D40:O40"/>
    <mergeCell ref="D51:O51"/>
    <mergeCell ref="D34:O34"/>
    <mergeCell ref="O7:O8"/>
    <mergeCell ref="C6:C8"/>
    <mergeCell ref="E6:O6"/>
    <mergeCell ref="E7:E8"/>
    <mergeCell ref="B10:C10"/>
    <mergeCell ref="B6:B8"/>
    <mergeCell ref="D6:D8"/>
    <mergeCell ref="N7:N8"/>
    <mergeCell ref="F7:F8"/>
    <mergeCell ref="M7:M8"/>
    <mergeCell ref="G7:G8"/>
    <mergeCell ref="H7:H8"/>
    <mergeCell ref="I7:I8"/>
    <mergeCell ref="J7:J8"/>
    <mergeCell ref="L1:O1"/>
    <mergeCell ref="K2:O2"/>
    <mergeCell ref="D58:O58"/>
    <mergeCell ref="C64:O64"/>
    <mergeCell ref="D65:O65"/>
    <mergeCell ref="C15:O15"/>
    <mergeCell ref="D18:O18"/>
    <mergeCell ref="C42:O42"/>
    <mergeCell ref="D43:O43"/>
    <mergeCell ref="C57:O57"/>
    <mergeCell ref="D20:O20"/>
    <mergeCell ref="D22:O22"/>
    <mergeCell ref="D24:O24"/>
    <mergeCell ref="D26:O26"/>
    <mergeCell ref="D28:O28"/>
    <mergeCell ref="D30:O30"/>
  </mergeCells>
  <pageMargins left="0.7" right="0.7" top="0.75" bottom="0.75" header="0.3" footer="0.3"/>
  <pageSetup paperSize="9" scale="70" orientation="landscape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Финобесп. Струк.эл.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2026-07-28T06:56:57Z</dcterms:modified>
</cp:coreProperties>
</file>